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4" i="1"/>
  <c r="E54"/>
  <c r="E47"/>
  <c r="D47"/>
  <c r="G18"/>
  <c r="F18"/>
  <c r="E33"/>
  <c r="D33"/>
  <c r="F24" l="1"/>
  <c r="G12"/>
  <c r="F12"/>
  <c r="G61" l="1"/>
</calcChain>
</file>

<file path=xl/sharedStrings.xml><?xml version="1.0" encoding="utf-8"?>
<sst xmlns="http://schemas.openxmlformats.org/spreadsheetml/2006/main" count="215" uniqueCount="147">
  <si>
    <t xml:space="preserve">Реестр </t>
  </si>
  <si>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</si>
  <si>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</si>
  <si>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</si>
  <si>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</si>
  <si>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</si>
  <si>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Реестровый номер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</si>
  <si>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</si>
  <si>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</si>
  <si>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</si>
  <si>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</si>
  <si>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</si>
  <si>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</si>
  <si>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</si>
  <si>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</si>
  <si>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</si>
  <si>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</si>
  <si>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</si>
  <si>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</si>
  <si>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Нежилые объекты</t>
  </si>
  <si>
    <t>Итого</t>
  </si>
  <si>
    <t>Земельные участки</t>
  </si>
  <si>
    <t>Раздел 2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</si>
  <si>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</si>
  <si>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</si>
  <si>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</si>
  <si>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</si>
  <si>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</si>
  <si>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Иное движимое имущество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</si>
  <si>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</si>
  <si>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</si>
  <si>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</si>
  <si>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</si>
  <si>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</si>
  <si>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</si>
  <si>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</si>
  <si>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</si>
  <si>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</si>
  <si>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</si>
  <si>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</si>
  <si>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</si>
  <si>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Муниципального бюджетного общеобразовательного учреждения Усуглинская основная общеобразовательная школа</t>
  </si>
  <si>
    <t>27 12 1 001</t>
  </si>
  <si>
    <t>27 12 1 002</t>
  </si>
  <si>
    <t>27 12 1 003</t>
  </si>
  <si>
    <t>Здание школа Н.Усугли (склад)</t>
  </si>
  <si>
    <t>дата ввода с 1964г,</t>
  </si>
  <si>
    <t>27 12 1 004</t>
  </si>
  <si>
    <t xml:space="preserve">с.Усугли </t>
  </si>
  <si>
    <t>27 12 1 005</t>
  </si>
  <si>
    <t>27 12 1 006</t>
  </si>
  <si>
    <t>27 12 1 007</t>
  </si>
  <si>
    <t>75:27:090101:64</t>
  </si>
  <si>
    <t>75:27:090101:57</t>
  </si>
  <si>
    <t>75:27:090101:56</t>
  </si>
  <si>
    <t>782кв.м</t>
  </si>
  <si>
    <t>1348кв.м</t>
  </si>
  <si>
    <t>18615кв.м</t>
  </si>
  <si>
    <t>27 12 2 001</t>
  </si>
  <si>
    <t>27 12 2 002</t>
  </si>
  <si>
    <t>27 12 2 004</t>
  </si>
  <si>
    <t>Интерактивная доска</t>
  </si>
  <si>
    <t>27 12 2 022</t>
  </si>
  <si>
    <t>27 12 2 047</t>
  </si>
  <si>
    <t>Набор по механике</t>
  </si>
  <si>
    <t>27 12 2 058</t>
  </si>
  <si>
    <t>27 12 2 082</t>
  </si>
  <si>
    <t>Цифровая лаборатория для ученика</t>
  </si>
  <si>
    <t>27 12 2 084</t>
  </si>
  <si>
    <t>Дымосос ДН-9 Л90исп</t>
  </si>
  <si>
    <t>27 12 2 129</t>
  </si>
  <si>
    <t>Шкаф со стеклом 850*/450*2100</t>
  </si>
  <si>
    <t>27 12 2 133</t>
  </si>
  <si>
    <t>Комплект посуды и принадлежностей для проведения лабораторных работ</t>
  </si>
  <si>
    <t>27 12 2 174</t>
  </si>
  <si>
    <t>Библиотечный фонд</t>
  </si>
  <si>
    <t>с 101070006-1010700239</t>
  </si>
  <si>
    <t>с 1010700240 по 1013700299</t>
  </si>
  <si>
    <t>с 1013700300-по 1013700311</t>
  </si>
  <si>
    <t>с 10.04.2007 по 09.04.2009</t>
  </si>
  <si>
    <t>с 24.08.2009 по 08.11.2013</t>
  </si>
  <si>
    <t>с 05.01.14по 16.12.15</t>
  </si>
  <si>
    <t>27 12 2 175</t>
  </si>
  <si>
    <t>27 12 2 176</t>
  </si>
  <si>
    <t>Дымосос ДН-9 Л90 15/1500</t>
  </si>
  <si>
    <t>27 12 2 178</t>
  </si>
  <si>
    <t>27 12 2 182</t>
  </si>
  <si>
    <t>27 00 3 012</t>
  </si>
  <si>
    <t>Муниципальное бюджетное общеобразовательная учреждение Усуглинская основная общеоборазовтельная школа ИНН/7521002747,организационно-правовая форма:муниципальное бюджетное учреждение</t>
  </si>
  <si>
    <t>1027500783056 дата регистрации 10.01.2012г.</t>
  </si>
  <si>
    <t>тел/факс:414-94, тел 415-32, shkola010@mail.ru</t>
  </si>
  <si>
    <t>МБОУ УООШ</t>
  </si>
  <si>
    <t>674130 Забайкальский край, Тунгокоченский район, с. Усугли, ул.Совхозная д.12</t>
  </si>
  <si>
    <t>Здание школы</t>
  </si>
  <si>
    <t>674130 Забайкальский край, Тунгокоченский район, с.Усугли,             ул.Октябрьская 2а</t>
  </si>
  <si>
    <t>Товарная накладная</t>
  </si>
  <si>
    <t>Договор аренды Климова Т.К.</t>
  </si>
  <si>
    <t>Нет</t>
  </si>
  <si>
    <t>75:27:090101:669</t>
  </si>
  <si>
    <t>Постановление № 346 от 15.07.2015г.</t>
  </si>
  <si>
    <t>75:27:090101:344</t>
  </si>
  <si>
    <t>с.Усугли,ул. Советская, 43</t>
  </si>
  <si>
    <t>75:27:090101:333</t>
  </si>
  <si>
    <t>отсутствует</t>
  </si>
  <si>
    <t>Распоряжение № 549 от 28.10.2008</t>
  </si>
  <si>
    <t>ГАЗ -А67R43 (автобус специальный для перевозки детей) год изготовления ТС 2018г. Цвет желтый ПТС№52 РА396130</t>
  </si>
  <si>
    <t>27 12 2 177</t>
  </si>
  <si>
    <t>Исполнитель Силаева Т.Г.</t>
  </si>
  <si>
    <t>дата ввода с 2001 г.</t>
  </si>
  <si>
    <t>с.Усугли ул. Октябрьская 2а</t>
  </si>
  <si>
    <t>с.Усугли, ул. Октябрьская 2а</t>
  </si>
  <si>
    <t>Земельный участок (котельная)</t>
  </si>
  <si>
    <t>Земельный участок (здание школы)</t>
  </si>
  <si>
    <t>Иное движимое имущество до 50.0 тыс.руб.</t>
  </si>
  <si>
    <t>674130 Забайкальский край Тунгокоченский район с.Усугли ул.Октябрьская 2а</t>
  </si>
  <si>
    <t>ГАЗ -322121 (школьный автобус); год изготовления ТС - 2013; цвет желтый; ПТС № 52 НТ 070654</t>
  </si>
  <si>
    <t>Распоряжение № 381 от 29.08.2013г.; Акт приема-передачи от 29.08.2013 г.</t>
  </si>
  <si>
    <t>Автобус ПАЗ-3206-110-70"Для перевозки детей"; год изготовления ТС - 2008; цвет желтый; ПТС № 52 МР 288098</t>
  </si>
  <si>
    <t>Распоряжение администрации МР "Тунгокоченский район" № 386 от 24.12.2018 г.</t>
  </si>
  <si>
    <t>Двигатель ЗМЗ511(Б/У)</t>
  </si>
  <si>
    <t>Земельный участок теплотрасса</t>
  </si>
  <si>
    <t xml:space="preserve">Автогараж </t>
  </si>
  <si>
    <t>Квартира (служебная)</t>
  </si>
  <si>
    <t xml:space="preserve"> площадь 69.84 кв.м.; 01.01.1988г.</t>
  </si>
  <si>
    <t>Постановление главы МР "Тунгокоченский район" № 149 от 21.12.2005 г.</t>
  </si>
  <si>
    <t>27 12 2 003</t>
  </si>
  <si>
    <t>УАЗ-220602: год изготовления 2002; модель, № двигателя ЗМЗ-40210L N 20021161; шасси № 37410020130897; кузов № 22060020104263; цвет кузова- белая ночь; ПТС № 73 КЕ 313153</t>
  </si>
  <si>
    <t xml:space="preserve">Свидетельство о регистрации ТС 75 СЕ № 338204/ Распоряжение № 171 от 25.08.2017 </t>
  </si>
  <si>
    <t>передана в собственность района</t>
  </si>
  <si>
    <t>директор -Литовко Татьяна Павловна, гл.бухгалтер: Очирова М.М.</t>
  </si>
  <si>
    <t>Сооружение- здание насосной станции, котельной и сети теплоснабжения</t>
  </si>
  <si>
    <t xml:space="preserve">674130 Забайкальский край, Тунгокоченский район, с.Усугли,             ул.Октябрьская </t>
  </si>
  <si>
    <t>75:27:090101:633</t>
  </si>
  <si>
    <t>125,7 кв.м; год ввода 2006</t>
  </si>
  <si>
    <t>27 12 1 008</t>
  </si>
  <si>
    <t>Распоряжение главы МР "Тунгокоченский район" № 560 от 01.11.2008</t>
  </si>
  <si>
    <t>Концессионное соглашение от 12.07.2017 г. ООО "Чернышевский тепловик"</t>
  </si>
  <si>
    <t>МБОУ УООШ (рег. права ОУ-22.12.2008 г.; право соб.района- 25.06.2008 г.)</t>
  </si>
  <si>
    <t>нет</t>
  </si>
  <si>
    <t>общая пл 2110,3 кв.м, № 0101007(53) год ввода 2006</t>
  </si>
  <si>
    <t>МБОУ УООШ (рег. права ОУ-22.12.2008 г.; право соб.района- 13.12.2007 г.)</t>
  </si>
  <si>
    <t>Договор найма служебного жилого помещения от 18.06.2019 г. Шатова Надежда Михайловна</t>
  </si>
  <si>
    <t>Распоряжение Главы МР № 619 от 03.10.2007 г. (постоянное (бессрочное) пользование от 26.12.2008 г.)</t>
  </si>
  <si>
    <t>Распоряжение Главы МР № 563 от 17.08.2007 г. (постоянное (бессрочное) пользование от 26.12.2008г.)</t>
  </si>
  <si>
    <t>Распоряжение Главы МР № 564 от 17.08.2007 г. (постоянное (бессрочное) пользование от 30.10.2008 г.)</t>
  </si>
  <si>
    <t>на 01.01.2020 год</t>
  </si>
  <si>
    <t>на забалансовом счете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</si>
</sst>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16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Arial Cyr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4" fillId="0" borderId="0" xfId="0" applyFont="1" applyAlignment="1">
      <alignment vertical="top"/>
    </xf>
    <xf numFmtId="2" fontId="8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vertical="top"/>
    </xf>
    <xf numFmtId="2" fontId="8" fillId="4" borderId="1" xfId="0" applyNumberFormat="1" applyFont="1" applyFill="1" applyBorder="1" applyAlignment="1">
      <alignment horizontal="center" vertical="top" wrapText="1"/>
    </xf>
    <xf numFmtId="14" fontId="8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workbookViewId="0">
      <selection activeCell="I61" sqref="I61"/>
    </sheetView>
  </sheetViews>
  <sheetFormatPr defaultRowHeight="15"/>
  <cols>
    <col min="1" max="1" width="11.140625" customWidth="1"/>
    <col min="2" max="2" width="16.5703125" customWidth="1"/>
    <col min="3" max="3" width="17.140625" customWidth="1"/>
    <col min="4" max="4" width="15.28515625" customWidth="1"/>
    <col min="5" max="5" width="13.85546875" customWidth="1"/>
    <col min="6" max="6" width="11.7109375" customWidth="1"/>
    <col min="7" max="7" width="13.85546875" customWidth="1"/>
    <col min="8" max="8" width="13.7109375" customWidth="1"/>
    <col min="9" max="9" width="12.42578125" customWidth="1"/>
    <col min="10" max="10" width="16.5703125" customWidth="1"/>
    <col min="11" max="11" width="15.140625" customWidth="1"/>
    <col min="12" max="12" width="14.85546875" customWidth="1"/>
  </cols>
  <sheetData>
    <row r="1" spans="1:12" ht="18.7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15.7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15.75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5.75">
      <c r="A4" s="66" t="s">
        <v>41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ht="15.75">
      <c r="A6" s="66" t="s">
        <v>145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15.75">
      <c r="A7" s="63" t="s">
        <v>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12" ht="15.75">
      <c r="A8" s="64" t="s">
        <v>5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ht="102">
      <c r="A9" s="8" t="s">
        <v>6</v>
      </c>
      <c r="B9" s="8" t="s">
        <v>7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  <c r="H9" s="8" t="s">
        <v>13</v>
      </c>
      <c r="I9" s="8" t="s">
        <v>14</v>
      </c>
      <c r="J9" s="8" t="s">
        <v>15</v>
      </c>
      <c r="K9" s="8" t="s">
        <v>16</v>
      </c>
      <c r="L9" s="8" t="s">
        <v>17</v>
      </c>
    </row>
    <row r="10" spans="1:12" ht="15.75">
      <c r="A10" s="64" t="s">
        <v>18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</row>
    <row r="11" spans="1:12" ht="89.25">
      <c r="A11" s="8" t="s">
        <v>42</v>
      </c>
      <c r="B11" s="56" t="s">
        <v>122</v>
      </c>
      <c r="C11" s="5" t="s">
        <v>92</v>
      </c>
      <c r="D11" s="35" t="s">
        <v>98</v>
      </c>
      <c r="E11" s="54" t="s">
        <v>123</v>
      </c>
      <c r="F11" s="5">
        <v>418850.91</v>
      </c>
      <c r="G11" s="5">
        <v>418850.91</v>
      </c>
      <c r="H11" s="6">
        <v>42200</v>
      </c>
      <c r="I11" s="5"/>
      <c r="J11" s="5" t="s">
        <v>99</v>
      </c>
      <c r="K11" s="5" t="s">
        <v>91</v>
      </c>
      <c r="L11" s="55" t="s">
        <v>141</v>
      </c>
    </row>
    <row r="12" spans="1:12">
      <c r="A12" s="7"/>
      <c r="B12" s="3"/>
      <c r="C12" s="2"/>
      <c r="D12" s="2"/>
      <c r="E12" s="2"/>
      <c r="F12" s="7">
        <f>SUM(F11)</f>
        <v>418850.91</v>
      </c>
      <c r="G12" s="7">
        <f>SUM(G11)</f>
        <v>418850.91</v>
      </c>
      <c r="H12" s="2"/>
      <c r="I12" s="2"/>
      <c r="J12" s="4"/>
      <c r="K12" s="5"/>
      <c r="L12" s="2"/>
    </row>
    <row r="13" spans="1:12" ht="18" customHeight="1">
      <c r="A13" s="64" t="s">
        <v>19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</row>
    <row r="14" spans="1:12" ht="71.25" customHeight="1">
      <c r="A14" s="8" t="s">
        <v>43</v>
      </c>
      <c r="B14" s="5" t="s">
        <v>93</v>
      </c>
      <c r="C14" s="5" t="s">
        <v>94</v>
      </c>
      <c r="D14" s="35" t="s">
        <v>100</v>
      </c>
      <c r="E14" s="55" t="s">
        <v>139</v>
      </c>
      <c r="F14" s="36">
        <v>27665837.760000002</v>
      </c>
      <c r="G14" s="81">
        <v>8792356.8000000007</v>
      </c>
      <c r="H14" s="6">
        <v>39753</v>
      </c>
      <c r="I14" s="5"/>
      <c r="J14" s="55" t="s">
        <v>135</v>
      </c>
      <c r="K14" s="47" t="s">
        <v>140</v>
      </c>
      <c r="L14" s="55" t="s">
        <v>138</v>
      </c>
    </row>
    <row r="15" spans="1:12" ht="75" customHeight="1">
      <c r="A15" s="8" t="s">
        <v>44</v>
      </c>
      <c r="B15" s="5" t="s">
        <v>45</v>
      </c>
      <c r="C15" s="5" t="s">
        <v>101</v>
      </c>
      <c r="D15" s="37" t="s">
        <v>102</v>
      </c>
      <c r="E15" s="5" t="s">
        <v>46</v>
      </c>
      <c r="F15" s="36">
        <v>90600</v>
      </c>
      <c r="G15" s="81">
        <v>74412.600000000006</v>
      </c>
      <c r="H15" s="6">
        <v>38707</v>
      </c>
      <c r="I15" s="5"/>
      <c r="J15" s="5" t="s">
        <v>124</v>
      </c>
      <c r="K15" s="47" t="s">
        <v>91</v>
      </c>
      <c r="L15" s="55" t="s">
        <v>96</v>
      </c>
    </row>
    <row r="16" spans="1:12" ht="63.75">
      <c r="A16" s="8" t="s">
        <v>47</v>
      </c>
      <c r="B16" s="55" t="s">
        <v>121</v>
      </c>
      <c r="C16" s="5" t="s">
        <v>48</v>
      </c>
      <c r="D16" s="5" t="s">
        <v>103</v>
      </c>
      <c r="E16" s="5" t="s">
        <v>108</v>
      </c>
      <c r="F16" s="36">
        <v>27337.040000000001</v>
      </c>
      <c r="G16" s="81">
        <v>21932.61</v>
      </c>
      <c r="H16" s="6">
        <v>38707</v>
      </c>
      <c r="I16" s="5"/>
      <c r="J16" s="5" t="s">
        <v>124</v>
      </c>
      <c r="K16" s="47" t="s">
        <v>91</v>
      </c>
      <c r="L16" s="55" t="s">
        <v>138</v>
      </c>
    </row>
    <row r="17" spans="1:12" ht="70.5" customHeight="1">
      <c r="A17" s="57" t="s">
        <v>134</v>
      </c>
      <c r="B17" s="58" t="s">
        <v>130</v>
      </c>
      <c r="C17" s="58" t="s">
        <v>131</v>
      </c>
      <c r="D17" s="59" t="s">
        <v>132</v>
      </c>
      <c r="E17" s="58" t="s">
        <v>133</v>
      </c>
      <c r="F17" s="60">
        <v>15423480</v>
      </c>
      <c r="G17" s="60">
        <v>2615565.15</v>
      </c>
      <c r="H17" s="61">
        <v>39753</v>
      </c>
      <c r="I17" s="58"/>
      <c r="J17" s="58" t="s">
        <v>135</v>
      </c>
      <c r="K17" s="62" t="s">
        <v>137</v>
      </c>
      <c r="L17" s="58" t="s">
        <v>136</v>
      </c>
    </row>
    <row r="18" spans="1:12">
      <c r="A18" s="7"/>
      <c r="B18" s="3"/>
      <c r="C18" s="2"/>
      <c r="D18" s="2"/>
      <c r="E18" s="2"/>
      <c r="F18" s="30">
        <f>F14+F15+F16</f>
        <v>27783774.800000001</v>
      </c>
      <c r="G18" s="31">
        <f>G14+G15+G16</f>
        <v>8888702.0099999998</v>
      </c>
      <c r="H18" s="6"/>
      <c r="I18" s="5"/>
      <c r="J18" s="4"/>
      <c r="K18" s="47"/>
      <c r="L18" s="2"/>
    </row>
    <row r="19" spans="1:12">
      <c r="A19" s="7"/>
      <c r="B19" s="1"/>
      <c r="C19" s="8"/>
      <c r="D19" s="8"/>
      <c r="E19" s="8"/>
      <c r="F19" s="23"/>
      <c r="G19" s="23"/>
      <c r="H19" s="9"/>
      <c r="I19" s="8"/>
      <c r="J19" s="2"/>
      <c r="K19" s="47"/>
      <c r="L19" s="8"/>
    </row>
    <row r="20" spans="1:12" ht="15.75">
      <c r="A20" s="64" t="s">
        <v>21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</row>
    <row r="21" spans="1:12" ht="93" customHeight="1">
      <c r="A21" s="8" t="s">
        <v>49</v>
      </c>
      <c r="B21" s="5" t="s">
        <v>120</v>
      </c>
      <c r="C21" s="5" t="s">
        <v>109</v>
      </c>
      <c r="D21" s="52" t="s">
        <v>52</v>
      </c>
      <c r="E21" s="5" t="s">
        <v>55</v>
      </c>
      <c r="F21" s="36">
        <v>126410</v>
      </c>
      <c r="G21" s="5">
        <v>0</v>
      </c>
      <c r="H21" s="6">
        <v>39358</v>
      </c>
      <c r="I21" s="5"/>
      <c r="J21" s="33" t="s">
        <v>142</v>
      </c>
      <c r="K21" s="76" t="s">
        <v>91</v>
      </c>
      <c r="L21" s="55" t="s">
        <v>138</v>
      </c>
    </row>
    <row r="22" spans="1:12" ht="92.25" customHeight="1">
      <c r="A22" s="8" t="s">
        <v>50</v>
      </c>
      <c r="B22" s="55" t="s">
        <v>111</v>
      </c>
      <c r="C22" s="5" t="s">
        <v>110</v>
      </c>
      <c r="D22" s="5" t="s">
        <v>53</v>
      </c>
      <c r="E22" s="5" t="s">
        <v>56</v>
      </c>
      <c r="F22" s="36">
        <v>217904.2</v>
      </c>
      <c r="G22" s="5">
        <v>0</v>
      </c>
      <c r="H22" s="6">
        <v>39311</v>
      </c>
      <c r="I22" s="5"/>
      <c r="J22" s="33" t="s">
        <v>143</v>
      </c>
      <c r="K22" s="77"/>
      <c r="L22" s="55" t="s">
        <v>138</v>
      </c>
    </row>
    <row r="23" spans="1:12" ht="69" customHeight="1">
      <c r="A23" s="8" t="s">
        <v>51</v>
      </c>
      <c r="B23" s="55" t="s">
        <v>112</v>
      </c>
      <c r="C23" s="5" t="s">
        <v>109</v>
      </c>
      <c r="D23" s="5" t="s">
        <v>54</v>
      </c>
      <c r="E23" s="5" t="s">
        <v>57</v>
      </c>
      <c r="F23" s="36">
        <v>1798953.6</v>
      </c>
      <c r="G23" s="5">
        <v>0</v>
      </c>
      <c r="H23" s="6">
        <v>39311</v>
      </c>
      <c r="I23" s="5"/>
      <c r="J23" s="33" t="s">
        <v>144</v>
      </c>
      <c r="K23" s="77"/>
      <c r="L23" s="55" t="s">
        <v>138</v>
      </c>
    </row>
    <row r="24" spans="1:12">
      <c r="A24" s="7"/>
      <c r="B24" s="8"/>
      <c r="C24" s="8"/>
      <c r="D24" s="8"/>
      <c r="E24" s="8"/>
      <c r="F24" s="30">
        <f>SUM(F21:F23)</f>
        <v>2143267.8000000003</v>
      </c>
      <c r="G24" s="8">
        <v>0</v>
      </c>
      <c r="H24" s="32"/>
      <c r="I24" s="7"/>
      <c r="J24" s="7"/>
      <c r="K24" s="8"/>
      <c r="L24" s="8"/>
    </row>
    <row r="25" spans="1:12" ht="15.75">
      <c r="A25" s="66" t="s">
        <v>22</v>
      </c>
      <c r="B25" s="66"/>
      <c r="C25" s="66"/>
      <c r="D25" s="66"/>
      <c r="E25" s="66"/>
      <c r="F25" s="66"/>
      <c r="G25" s="66"/>
      <c r="H25" s="66"/>
      <c r="I25" s="66"/>
      <c r="J25" s="66"/>
      <c r="K25" s="10"/>
      <c r="L25" s="10"/>
    </row>
    <row r="26" spans="1:12" ht="15.75">
      <c r="A26" s="70" t="s">
        <v>27</v>
      </c>
      <c r="B26" s="71"/>
      <c r="C26" s="71"/>
      <c r="D26" s="71"/>
      <c r="E26" s="71"/>
      <c r="F26" s="71"/>
      <c r="G26" s="71"/>
      <c r="H26" s="71"/>
      <c r="I26" s="71"/>
      <c r="J26" s="72"/>
      <c r="K26" s="10"/>
      <c r="L26" s="10"/>
    </row>
    <row r="27" spans="1:12" ht="36">
      <c r="A27" s="44" t="s">
        <v>6</v>
      </c>
      <c r="B27" s="44" t="s">
        <v>23</v>
      </c>
      <c r="C27" s="44" t="s">
        <v>24</v>
      </c>
      <c r="D27" s="44" t="s">
        <v>11</v>
      </c>
      <c r="E27" s="44" t="s">
        <v>12</v>
      </c>
      <c r="F27" s="44" t="s">
        <v>13</v>
      </c>
      <c r="G27" s="44" t="s">
        <v>14</v>
      </c>
      <c r="H27" s="44" t="s">
        <v>25</v>
      </c>
      <c r="I27" s="44" t="s">
        <v>16</v>
      </c>
      <c r="J27" s="44" t="s">
        <v>17</v>
      </c>
      <c r="K27" s="10"/>
      <c r="L27" s="10"/>
    </row>
    <row r="28" spans="1:12" ht="15.75">
      <c r="A28" s="70" t="s">
        <v>26</v>
      </c>
      <c r="B28" s="71"/>
      <c r="C28" s="71"/>
      <c r="D28" s="71"/>
      <c r="E28" s="71"/>
      <c r="F28" s="71"/>
      <c r="G28" s="71"/>
      <c r="H28" s="71"/>
      <c r="I28" s="71"/>
      <c r="J28" s="72"/>
      <c r="K28" s="10"/>
      <c r="L28" s="10"/>
    </row>
    <row r="29" spans="1:12" ht="96.75" customHeight="1">
      <c r="A29" s="11" t="s">
        <v>58</v>
      </c>
      <c r="B29" s="5" t="s">
        <v>117</v>
      </c>
      <c r="C29" s="5">
        <v>1510024</v>
      </c>
      <c r="D29" s="5">
        <v>838000</v>
      </c>
      <c r="E29" s="2">
        <v>838000</v>
      </c>
      <c r="F29" s="6">
        <v>39752</v>
      </c>
      <c r="G29" s="8"/>
      <c r="H29" s="5" t="s">
        <v>104</v>
      </c>
      <c r="I29" s="45" t="s">
        <v>91</v>
      </c>
      <c r="J29" s="5" t="s">
        <v>97</v>
      </c>
      <c r="K29" s="10"/>
      <c r="L29" s="10"/>
    </row>
    <row r="30" spans="1:12" ht="95.25" customHeight="1">
      <c r="A30" s="11" t="s">
        <v>59</v>
      </c>
      <c r="B30" s="5" t="s">
        <v>115</v>
      </c>
      <c r="C30" s="5">
        <v>1510025</v>
      </c>
      <c r="D30" s="5">
        <v>737500</v>
      </c>
      <c r="E30" s="2">
        <v>467083.08</v>
      </c>
      <c r="F30" s="6">
        <v>41515</v>
      </c>
      <c r="G30" s="8"/>
      <c r="H30" s="5" t="s">
        <v>116</v>
      </c>
      <c r="I30" s="45" t="s">
        <v>91</v>
      </c>
      <c r="J30" s="5" t="s">
        <v>97</v>
      </c>
      <c r="K30" s="10"/>
      <c r="L30" s="10"/>
    </row>
    <row r="31" spans="1:12" ht="156" customHeight="1">
      <c r="A31" s="48" t="s">
        <v>125</v>
      </c>
      <c r="B31" s="49" t="s">
        <v>126</v>
      </c>
      <c r="C31" s="49">
        <v>1510023</v>
      </c>
      <c r="D31" s="49">
        <v>191580</v>
      </c>
      <c r="E31" s="49">
        <v>191580</v>
      </c>
      <c r="F31" s="50">
        <v>39528</v>
      </c>
      <c r="G31" s="50">
        <v>42972</v>
      </c>
      <c r="H31" s="49" t="s">
        <v>127</v>
      </c>
      <c r="I31" s="51" t="s">
        <v>91</v>
      </c>
      <c r="J31" s="49" t="s">
        <v>128</v>
      </c>
      <c r="K31" s="10"/>
      <c r="L31" s="10"/>
    </row>
    <row r="32" spans="1:12" ht="104.25" customHeight="1">
      <c r="A32" s="11" t="s">
        <v>60</v>
      </c>
      <c r="B32" s="5" t="s">
        <v>105</v>
      </c>
      <c r="C32" s="5">
        <v>1013600186</v>
      </c>
      <c r="D32" s="5">
        <v>1876800</v>
      </c>
      <c r="E32" s="2">
        <v>125120.04</v>
      </c>
      <c r="F32" s="6">
        <v>43458</v>
      </c>
      <c r="G32" s="6"/>
      <c r="H32" s="5" t="s">
        <v>118</v>
      </c>
      <c r="I32" s="47" t="s">
        <v>91</v>
      </c>
      <c r="J32" s="55" t="s">
        <v>97</v>
      </c>
      <c r="K32" s="10"/>
      <c r="L32" s="10"/>
    </row>
    <row r="33" spans="1:12">
      <c r="A33" s="11"/>
      <c r="B33" s="5"/>
      <c r="C33" s="5"/>
      <c r="D33" s="8">
        <f>D29+D30+D32</f>
        <v>3452300</v>
      </c>
      <c r="E33" s="8">
        <f>E29+E30+E32</f>
        <v>1430203.12</v>
      </c>
      <c r="F33" s="5"/>
      <c r="G33" s="5"/>
      <c r="H33" s="5"/>
      <c r="I33" s="46"/>
      <c r="J33" s="5" t="s">
        <v>97</v>
      </c>
      <c r="K33" s="10"/>
      <c r="L33" s="10"/>
    </row>
    <row r="34" spans="1:12">
      <c r="A34" s="11" t="s">
        <v>20</v>
      </c>
      <c r="B34" s="1"/>
      <c r="C34" s="8"/>
      <c r="D34" s="7"/>
      <c r="E34" s="7"/>
      <c r="F34" s="7"/>
      <c r="G34" s="7"/>
      <c r="H34" s="12"/>
      <c r="I34" s="7"/>
      <c r="J34" s="13"/>
      <c r="K34" s="10"/>
      <c r="L34" s="10"/>
    </row>
    <row r="35" spans="1:12" ht="15.75">
      <c r="A35" s="73"/>
      <c r="B35" s="74"/>
      <c r="C35" s="74"/>
      <c r="D35" s="74"/>
      <c r="E35" s="74"/>
      <c r="F35" s="74"/>
      <c r="G35" s="74"/>
      <c r="H35" s="74"/>
      <c r="I35" s="74"/>
      <c r="J35" s="75"/>
      <c r="K35" s="10"/>
      <c r="L35" s="10"/>
    </row>
    <row r="36" spans="1:12" ht="30.75" customHeight="1">
      <c r="A36" s="15" t="s">
        <v>62</v>
      </c>
      <c r="B36" s="5" t="s">
        <v>61</v>
      </c>
      <c r="C36" s="5">
        <v>1010400053</v>
      </c>
      <c r="D36" s="36">
        <v>90739</v>
      </c>
      <c r="E36" s="5">
        <v>90739</v>
      </c>
      <c r="F36" s="6">
        <v>39184</v>
      </c>
      <c r="G36" s="5"/>
      <c r="H36" s="38" t="s">
        <v>95</v>
      </c>
      <c r="I36" s="5" t="s">
        <v>91</v>
      </c>
      <c r="J36" s="5" t="s">
        <v>97</v>
      </c>
      <c r="K36" s="10"/>
      <c r="L36" s="10"/>
    </row>
    <row r="37" spans="1:12" ht="27.75" customHeight="1">
      <c r="A37" s="15" t="s">
        <v>63</v>
      </c>
      <c r="B37" s="5" t="s">
        <v>64</v>
      </c>
      <c r="C37" s="5">
        <v>1010400091</v>
      </c>
      <c r="D37" s="36">
        <v>64350</v>
      </c>
      <c r="E37" s="5">
        <v>64350</v>
      </c>
      <c r="F37" s="6">
        <v>39380</v>
      </c>
      <c r="G37" s="5"/>
      <c r="H37" s="38" t="s">
        <v>95</v>
      </c>
      <c r="I37" s="5" t="s">
        <v>91</v>
      </c>
      <c r="J37" s="5" t="s">
        <v>97</v>
      </c>
      <c r="K37" s="10"/>
      <c r="L37" s="10"/>
    </row>
    <row r="38" spans="1:12" ht="30" customHeight="1">
      <c r="A38" s="15" t="s">
        <v>65</v>
      </c>
      <c r="B38" s="5" t="s">
        <v>61</v>
      </c>
      <c r="C38" s="5">
        <v>1010400107</v>
      </c>
      <c r="D38" s="36">
        <v>81630</v>
      </c>
      <c r="E38" s="5">
        <v>81630</v>
      </c>
      <c r="F38" s="6">
        <v>39541</v>
      </c>
      <c r="G38" s="5"/>
      <c r="H38" s="38" t="s">
        <v>95</v>
      </c>
      <c r="I38" s="5" t="s">
        <v>91</v>
      </c>
      <c r="J38" s="5" t="s">
        <v>97</v>
      </c>
      <c r="K38" s="10"/>
      <c r="L38" s="10"/>
    </row>
    <row r="39" spans="1:12" ht="40.5" customHeight="1">
      <c r="A39" s="15" t="s">
        <v>66</v>
      </c>
      <c r="B39" s="5" t="s">
        <v>67</v>
      </c>
      <c r="C39" s="5">
        <v>1013400269</v>
      </c>
      <c r="D39" s="36">
        <v>243575.64</v>
      </c>
      <c r="E39" s="5">
        <v>243575.64</v>
      </c>
      <c r="F39" s="6">
        <v>41270</v>
      </c>
      <c r="G39" s="5"/>
      <c r="H39" s="38" t="s">
        <v>95</v>
      </c>
      <c r="I39" s="5" t="s">
        <v>91</v>
      </c>
      <c r="J39" s="5" t="s">
        <v>97</v>
      </c>
      <c r="K39" s="10"/>
      <c r="L39" s="10"/>
    </row>
    <row r="40" spans="1:12" ht="27" customHeight="1">
      <c r="A40" s="82" t="s">
        <v>68</v>
      </c>
      <c r="B40" s="58" t="s">
        <v>69</v>
      </c>
      <c r="C40" s="58">
        <v>1013400271</v>
      </c>
      <c r="D40" s="60">
        <v>96900</v>
      </c>
      <c r="E40" s="58">
        <v>96900</v>
      </c>
      <c r="F40" s="61">
        <v>41271</v>
      </c>
      <c r="G40" s="58"/>
      <c r="H40" s="83" t="s">
        <v>95</v>
      </c>
      <c r="I40" s="58" t="s">
        <v>91</v>
      </c>
      <c r="J40" s="58" t="s">
        <v>146</v>
      </c>
      <c r="K40" s="10"/>
      <c r="L40" s="10"/>
    </row>
    <row r="41" spans="1:12" ht="32.25" customHeight="1">
      <c r="A41" s="15" t="s">
        <v>70</v>
      </c>
      <c r="B41" s="5" t="s">
        <v>71</v>
      </c>
      <c r="C41" s="5">
        <v>101060082</v>
      </c>
      <c r="D41" s="36">
        <v>74256</v>
      </c>
      <c r="E41" s="5">
        <v>74256</v>
      </c>
      <c r="F41" s="6">
        <v>39041</v>
      </c>
      <c r="G41" s="5"/>
      <c r="H41" s="38" t="s">
        <v>95</v>
      </c>
      <c r="I41" s="5" t="s">
        <v>91</v>
      </c>
      <c r="J41" s="5" t="s">
        <v>97</v>
      </c>
      <c r="K41" s="10"/>
      <c r="L41" s="10"/>
    </row>
    <row r="42" spans="1:12" ht="66" customHeight="1">
      <c r="A42" s="15" t="s">
        <v>72</v>
      </c>
      <c r="B42" s="5" t="s">
        <v>73</v>
      </c>
      <c r="C42" s="5">
        <v>10106110</v>
      </c>
      <c r="D42" s="36">
        <v>159915</v>
      </c>
      <c r="E42" s="5">
        <v>159915</v>
      </c>
      <c r="F42" s="6">
        <v>39183</v>
      </c>
      <c r="G42" s="5"/>
      <c r="H42" s="38" t="s">
        <v>95</v>
      </c>
      <c r="I42" s="5" t="s">
        <v>91</v>
      </c>
      <c r="J42" s="5" t="s">
        <v>97</v>
      </c>
      <c r="K42" s="10"/>
      <c r="L42" s="10"/>
    </row>
    <row r="43" spans="1:12" ht="28.5" customHeight="1">
      <c r="A43" s="34" t="s">
        <v>74</v>
      </c>
      <c r="B43" s="5" t="s">
        <v>75</v>
      </c>
      <c r="C43" s="5" t="s">
        <v>76</v>
      </c>
      <c r="D43" s="36">
        <v>426138</v>
      </c>
      <c r="E43" s="5">
        <v>426138</v>
      </c>
      <c r="F43" s="6" t="s">
        <v>79</v>
      </c>
      <c r="G43" s="5"/>
      <c r="H43" s="38" t="s">
        <v>95</v>
      </c>
      <c r="I43" s="5" t="s">
        <v>91</v>
      </c>
      <c r="J43" s="5" t="s">
        <v>97</v>
      </c>
      <c r="K43" s="10"/>
      <c r="L43" s="10"/>
    </row>
    <row r="44" spans="1:12" ht="28.5" customHeight="1">
      <c r="A44" s="34" t="s">
        <v>82</v>
      </c>
      <c r="B44" s="5" t="s">
        <v>75</v>
      </c>
      <c r="C44" s="5" t="s">
        <v>77</v>
      </c>
      <c r="D44" s="36">
        <v>262237.5</v>
      </c>
      <c r="E44" s="5">
        <v>262237.5</v>
      </c>
      <c r="F44" s="6" t="s">
        <v>80</v>
      </c>
      <c r="G44" s="5"/>
      <c r="H44" s="38" t="s">
        <v>95</v>
      </c>
      <c r="I44" s="5" t="s">
        <v>91</v>
      </c>
      <c r="J44" s="5" t="s">
        <v>97</v>
      </c>
      <c r="K44" s="10"/>
      <c r="L44" s="10"/>
    </row>
    <row r="45" spans="1:12" ht="30.75" customHeight="1">
      <c r="A45" s="34" t="s">
        <v>83</v>
      </c>
      <c r="B45" s="5" t="s">
        <v>75</v>
      </c>
      <c r="C45" s="5" t="s">
        <v>78</v>
      </c>
      <c r="D45" s="36">
        <v>592218.46</v>
      </c>
      <c r="E45" s="5">
        <v>592218.46</v>
      </c>
      <c r="F45" s="6" t="s">
        <v>81</v>
      </c>
      <c r="G45" s="5"/>
      <c r="H45" s="38" t="s">
        <v>95</v>
      </c>
      <c r="I45" s="5" t="s">
        <v>91</v>
      </c>
      <c r="J45" s="5" t="s">
        <v>97</v>
      </c>
      <c r="K45" s="10"/>
      <c r="L45" s="10"/>
    </row>
    <row r="46" spans="1:12" ht="28.5" customHeight="1">
      <c r="A46" s="34" t="s">
        <v>106</v>
      </c>
      <c r="B46" s="5" t="s">
        <v>75</v>
      </c>
      <c r="C46" s="5"/>
      <c r="D46" s="36">
        <v>344069</v>
      </c>
      <c r="E46" s="36">
        <v>344069</v>
      </c>
      <c r="F46" s="6">
        <v>2019</v>
      </c>
      <c r="G46" s="5"/>
      <c r="H46" s="38" t="s">
        <v>95</v>
      </c>
      <c r="I46" s="55" t="s">
        <v>91</v>
      </c>
      <c r="J46" s="55" t="s">
        <v>97</v>
      </c>
      <c r="K46" s="10"/>
      <c r="L46" s="10"/>
    </row>
    <row r="47" spans="1:12">
      <c r="A47" s="15"/>
      <c r="B47" s="5"/>
      <c r="C47" s="5"/>
      <c r="D47" s="39">
        <f>D36+D37+D38+D39+D41+D42+D43+D44+D45+D46</f>
        <v>2339128.6</v>
      </c>
      <c r="E47" s="39">
        <f>E36+E37+E38+E39+E41+E42+E43+E44+E45+E46</f>
        <v>2339128.6</v>
      </c>
      <c r="F47" s="6"/>
      <c r="G47" s="5"/>
      <c r="H47" s="38"/>
      <c r="I47" s="5"/>
      <c r="J47" s="5"/>
      <c r="K47" s="10"/>
      <c r="L47" s="10"/>
    </row>
    <row r="48" spans="1:12">
      <c r="A48" s="11"/>
      <c r="B48" s="1"/>
      <c r="C48" s="8"/>
      <c r="D48" s="23"/>
      <c r="E48" s="23"/>
      <c r="F48" s="7"/>
      <c r="G48" s="7"/>
      <c r="H48" s="12"/>
      <c r="I48" s="7"/>
      <c r="J48" s="13"/>
      <c r="K48" s="10"/>
      <c r="L48" s="10"/>
    </row>
    <row r="49" spans="1:12" ht="15.75">
      <c r="A49" s="70" t="s">
        <v>28</v>
      </c>
      <c r="B49" s="71"/>
      <c r="C49" s="71"/>
      <c r="D49" s="71"/>
      <c r="E49" s="71"/>
      <c r="F49" s="71"/>
      <c r="G49" s="71"/>
      <c r="H49" s="71"/>
      <c r="I49" s="71"/>
      <c r="J49" s="72"/>
      <c r="K49" s="10"/>
      <c r="L49" s="10"/>
    </row>
    <row r="50" spans="1:12" ht="15.75">
      <c r="A50" s="27"/>
      <c r="B50" s="28"/>
      <c r="C50" s="28"/>
      <c r="D50" s="28"/>
      <c r="E50" s="28"/>
      <c r="F50" s="28"/>
      <c r="G50" s="28"/>
      <c r="H50" s="28"/>
      <c r="I50" s="28"/>
      <c r="J50" s="29"/>
      <c r="K50" s="10"/>
      <c r="L50" s="10"/>
    </row>
    <row r="51" spans="1:12" ht="26.25">
      <c r="A51" s="57" t="s">
        <v>85</v>
      </c>
      <c r="B51" s="58" t="s">
        <v>84</v>
      </c>
      <c r="C51" s="58">
        <v>1010034297</v>
      </c>
      <c r="D51" s="58">
        <v>120000</v>
      </c>
      <c r="E51" s="58">
        <v>83333.17</v>
      </c>
      <c r="F51" s="61">
        <v>42704</v>
      </c>
      <c r="G51" s="58"/>
      <c r="H51" s="83" t="s">
        <v>95</v>
      </c>
      <c r="I51" s="58" t="s">
        <v>91</v>
      </c>
      <c r="J51" s="58" t="s">
        <v>146</v>
      </c>
    </row>
    <row r="52" spans="1:12" ht="26.25">
      <c r="A52" s="11" t="s">
        <v>86</v>
      </c>
      <c r="B52" s="40" t="s">
        <v>119</v>
      </c>
      <c r="C52" s="40">
        <v>1013600183</v>
      </c>
      <c r="D52" s="40">
        <v>150000</v>
      </c>
      <c r="E52" s="84">
        <v>60000</v>
      </c>
      <c r="F52" s="41">
        <v>43082</v>
      </c>
      <c r="G52" s="5"/>
      <c r="H52" s="38" t="s">
        <v>95</v>
      </c>
      <c r="I52" s="5" t="s">
        <v>91</v>
      </c>
      <c r="J52" s="5" t="s">
        <v>97</v>
      </c>
    </row>
    <row r="53" spans="1:12" ht="38.25" customHeight="1">
      <c r="A53" s="78" t="s">
        <v>113</v>
      </c>
      <c r="B53" s="79"/>
      <c r="C53" s="80"/>
      <c r="D53" s="81">
        <v>2653503.4900000002</v>
      </c>
      <c r="E53" s="2">
        <v>2642376.89</v>
      </c>
      <c r="F53" s="6"/>
      <c r="G53" s="5"/>
      <c r="H53" s="38"/>
      <c r="I53" s="5" t="s">
        <v>91</v>
      </c>
      <c r="J53" s="5" t="s">
        <v>97</v>
      </c>
    </row>
    <row r="54" spans="1:12">
      <c r="A54" s="8"/>
      <c r="B54" s="5"/>
      <c r="C54" s="5"/>
      <c r="D54" s="23">
        <f>D52+D53</f>
        <v>2803503.49</v>
      </c>
      <c r="E54" s="23">
        <f>E52+E53</f>
        <v>2702376.89</v>
      </c>
      <c r="F54" s="5"/>
      <c r="G54" s="5"/>
      <c r="H54" s="38"/>
      <c r="I54" s="5"/>
      <c r="J54" s="5"/>
      <c r="K54" s="10"/>
      <c r="L54" s="10"/>
    </row>
    <row r="55" spans="1:12">
      <c r="A55" s="11"/>
      <c r="B55" s="14"/>
      <c r="C55" s="15"/>
      <c r="D55" s="24"/>
      <c r="E55" s="24"/>
      <c r="F55" s="15"/>
      <c r="G55" s="16"/>
      <c r="H55" s="15"/>
      <c r="I55" s="15"/>
      <c r="J55" s="17"/>
      <c r="K55" s="18"/>
      <c r="L55" s="18"/>
    </row>
    <row r="56" spans="1:12" ht="15.75">
      <c r="A56" s="19"/>
      <c r="B56" s="20"/>
      <c r="C56" s="21"/>
      <c r="D56" s="21"/>
      <c r="E56" s="21"/>
      <c r="F56" s="21"/>
      <c r="G56" s="21"/>
      <c r="H56" s="21"/>
      <c r="I56" s="21"/>
      <c r="J56" s="10"/>
      <c r="K56" s="10"/>
      <c r="L56" s="10"/>
    </row>
    <row r="57" spans="1:12" ht="15.75">
      <c r="A57" s="85" t="s">
        <v>29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10"/>
    </row>
    <row r="58" spans="1:12">
      <c r="A58" s="86" t="s">
        <v>30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10"/>
    </row>
    <row r="59" spans="1:12">
      <c r="A59" s="68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10"/>
    </row>
    <row r="60" spans="1:12" ht="52.5" customHeight="1">
      <c r="A60" s="44" t="s">
        <v>6</v>
      </c>
      <c r="B60" s="44" t="s">
        <v>31</v>
      </c>
      <c r="C60" s="44" t="s">
        <v>32</v>
      </c>
      <c r="D60" s="44" t="s">
        <v>33</v>
      </c>
      <c r="E60" s="44" t="s">
        <v>34</v>
      </c>
      <c r="F60" s="44" t="s">
        <v>35</v>
      </c>
      <c r="G60" s="44" t="s">
        <v>36</v>
      </c>
      <c r="H60" s="44" t="s">
        <v>37</v>
      </c>
      <c r="I60" s="44" t="s">
        <v>38</v>
      </c>
      <c r="J60" s="44" t="s">
        <v>39</v>
      </c>
      <c r="K60" s="44" t="s">
        <v>40</v>
      </c>
      <c r="L60" s="22"/>
    </row>
    <row r="61" spans="1:12" ht="182.25" customHeight="1">
      <c r="A61" s="8" t="s">
        <v>87</v>
      </c>
      <c r="B61" s="38" t="s">
        <v>88</v>
      </c>
      <c r="C61" s="5" t="s">
        <v>114</v>
      </c>
      <c r="D61" s="5" t="s">
        <v>89</v>
      </c>
      <c r="E61" s="5"/>
      <c r="F61" s="40">
        <v>0</v>
      </c>
      <c r="G61" s="42">
        <f>F12+F18+D33+D47+D54</f>
        <v>36797557.800000004</v>
      </c>
      <c r="H61" s="43">
        <v>21018296.27</v>
      </c>
      <c r="I61" s="8">
        <v>48</v>
      </c>
      <c r="J61" s="53" t="s">
        <v>129</v>
      </c>
      <c r="K61" s="5" t="s">
        <v>90</v>
      </c>
      <c r="L61" s="10"/>
    </row>
    <row r="62" spans="1:12">
      <c r="A62" s="21"/>
      <c r="B62" s="20"/>
      <c r="C62" s="21"/>
      <c r="D62" s="21"/>
      <c r="E62" s="21"/>
      <c r="F62" s="21"/>
      <c r="G62" s="21"/>
      <c r="H62" s="21"/>
      <c r="I62" s="21"/>
      <c r="J62" s="10"/>
      <c r="K62" s="10"/>
      <c r="L62" s="10"/>
    </row>
    <row r="63" spans="1:12">
      <c r="A63" s="21"/>
      <c r="B63" s="20"/>
      <c r="C63" s="21"/>
      <c r="D63" s="21"/>
      <c r="E63" s="21"/>
      <c r="F63" s="21"/>
      <c r="G63" s="21"/>
      <c r="H63" s="21"/>
      <c r="I63" s="21"/>
      <c r="J63" s="10"/>
      <c r="K63" s="10"/>
      <c r="L63" s="10"/>
    </row>
    <row r="64" spans="1:12">
      <c r="B64" t="s">
        <v>107</v>
      </c>
      <c r="C64" s="25"/>
      <c r="E64" s="26"/>
    </row>
  </sheetData>
  <mergeCells count="21">
    <mergeCell ref="A13:L13"/>
    <mergeCell ref="A20:L20"/>
    <mergeCell ref="A59:K59"/>
    <mergeCell ref="A26:J26"/>
    <mergeCell ref="A28:J28"/>
    <mergeCell ref="A35:J35"/>
    <mergeCell ref="A49:J49"/>
    <mergeCell ref="A57:K57"/>
    <mergeCell ref="A58:K58"/>
    <mergeCell ref="A25:J25"/>
    <mergeCell ref="K21:K23"/>
    <mergeCell ref="A53:C53"/>
    <mergeCell ref="A7:L7"/>
    <mergeCell ref="A8:L8"/>
    <mergeCell ref="A10:L10"/>
    <mergeCell ref="A1:L1"/>
    <mergeCell ref="A2:L2"/>
    <mergeCell ref="A3:L3"/>
    <mergeCell ref="A4:L4"/>
    <mergeCell ref="A5:L5"/>
    <mergeCell ref="A6:L6"/>
  </mergeCells>
  <phoneticPr fontId="13" type="noConversion"/>
  <pageMargins left="0.70866141732283472" right="0.70866141732283472" top="0.35433070866141736" bottom="0.35433070866141736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2020-03-10T05:20:39Z</dcterms:modified>
</cp:coreProperties>
</file>